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90273\Design\Roadway\Spreadsheets\"/>
    </mc:Choice>
  </mc:AlternateContent>
  <xr:revisionPtr revIDLastSave="0" documentId="13_ncr:1_{08618EB3-92E4-433F-89C8-943D538620A6}" xr6:coauthVersionLast="47" xr6:coauthVersionMax="47" xr10:uidLastSave="{00000000-0000-0000-0000-000000000000}"/>
  <bookViews>
    <workbookView xWindow="30060" yWindow="75" windowWidth="21600" windowHeight="14190" tabRatio="834" xr2:uid="{00000000-000D-0000-FFFF-FFFF00000000}"/>
  </bookViews>
  <sheets>
    <sheet name="Sheet 1" sheetId="3" r:id="rId1"/>
  </sheets>
  <definedNames>
    <definedName name="_xlnm.Print_Area" localSheetId="0">'Sheet 1'!$A$2:$W$66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5" i="3" l="1"/>
  <c r="N65" i="3"/>
  <c r="K23" i="3"/>
  <c r="K22" i="3"/>
  <c r="K17" i="3"/>
  <c r="B11" i="3"/>
  <c r="B12" i="3" s="1"/>
  <c r="B13" i="3" s="1"/>
  <c r="B14" i="3" s="1"/>
  <c r="B16" i="3" s="1"/>
  <c r="B17" i="3" s="1"/>
  <c r="B18" i="3" s="1"/>
  <c r="B22" i="3" s="1"/>
  <c r="B19" i="3" s="1"/>
  <c r="B20" i="3" s="1"/>
  <c r="K7" i="3"/>
  <c r="B28" i="3" l="1"/>
  <c r="B29" i="3" s="1"/>
  <c r="B30" i="3" s="1"/>
  <c r="B31" i="3" s="1"/>
  <c r="B24" i="3"/>
  <c r="B25" i="3" s="1"/>
  <c r="B23" i="3"/>
  <c r="B26" i="3" s="1"/>
  <c r="O65" i="3"/>
  <c r="B34" i="3" l="1"/>
  <c r="B37" i="3" s="1"/>
  <c r="B40" i="3" s="1"/>
  <c r="B43" i="3" s="1"/>
  <c r="H65" i="3"/>
  <c r="R65" i="3"/>
  <c r="F65" i="3"/>
  <c r="Q65" i="3"/>
  <c r="M65" i="3"/>
  <c r="L65" i="3"/>
  <c r="P65" i="3"/>
  <c r="K65" i="3" l="1"/>
  <c r="I65" i="3"/>
  <c r="G65" i="3" l="1"/>
  <c r="B64" i="3" l="1"/>
  <c r="W65" i="3"/>
  <c r="V65" i="3"/>
  <c r="U65" i="3"/>
  <c r="J65" i="3"/>
</calcChain>
</file>

<file path=xl/sharedStrings.xml><?xml version="1.0" encoding="utf-8"?>
<sst xmlns="http://schemas.openxmlformats.org/spreadsheetml/2006/main" count="86" uniqueCount="57">
  <si>
    <t>SIDE</t>
  </si>
  <si>
    <t>REF.
NO.</t>
  </si>
  <si>
    <t>SHEET
NO.</t>
  </si>
  <si>
    <t>R1</t>
  </si>
  <si>
    <t>R2</t>
  </si>
  <si>
    <t>R3</t>
  </si>
  <si>
    <t>RT</t>
  </si>
  <si>
    <t>LT</t>
  </si>
  <si>
    <t>R6</t>
  </si>
  <si>
    <t>R7</t>
  </si>
  <si>
    <t>R8</t>
  </si>
  <si>
    <t>R9</t>
  </si>
  <si>
    <t>R10</t>
  </si>
  <si>
    <t>R11</t>
  </si>
  <si>
    <t>R12</t>
  </si>
  <si>
    <t>R13</t>
  </si>
  <si>
    <t>R20</t>
  </si>
  <si>
    <t>R21</t>
  </si>
  <si>
    <t>R22</t>
  </si>
  <si>
    <t>R23</t>
  </si>
  <si>
    <t>R24</t>
  </si>
  <si>
    <t>EACH</t>
  </si>
  <si>
    <t>FT</t>
  </si>
  <si>
    <t>R4</t>
  </si>
  <si>
    <t>R5</t>
  </si>
  <si>
    <t>R14</t>
  </si>
  <si>
    <t>STATION TO STATION</t>
  </si>
  <si>
    <t>CURB REMOVED</t>
  </si>
  <si>
    <t>CATCH BASIN REMOVED</t>
  </si>
  <si>
    <t>R15</t>
  </si>
  <si>
    <t>R16</t>
  </si>
  <si>
    <t>R17</t>
  </si>
  <si>
    <t>R18</t>
  </si>
  <si>
    <t>R19</t>
  </si>
  <si>
    <t>GUARDRAIL REMOVED</t>
  </si>
  <si>
    <t>BRIDGE TERMINAL ASSEMBLY REMOVED</t>
  </si>
  <si>
    <t>US 35</t>
  </si>
  <si>
    <t>ANCHOR ASSEMBLY REMOVED, TYPE T</t>
  </si>
  <si>
    <t>ANCHOR ASSEMBLY REMOVED, TYPE E</t>
  </si>
  <si>
    <t>TRAFFIC ISLAND REMOVED</t>
  </si>
  <si>
    <t>SY</t>
  </si>
  <si>
    <t>TOTALS CARRIED TO GENERAL SUMMARY</t>
  </si>
  <si>
    <t>LT/RT</t>
  </si>
  <si>
    <t>PIPE REMOVED, 24" AND UNDER</t>
  </si>
  <si>
    <t>FENCE REMOVED</t>
  </si>
  <si>
    <t>WOODMAN DR</t>
  </si>
  <si>
    <t>SPEC</t>
  </si>
  <si>
    <t>SPECIAL - FILL AND PLUG EXISTING CONDUIT, 24" AND UNDER</t>
  </si>
  <si>
    <t>636+90 RAMP C</t>
  </si>
  <si>
    <t>637+94 RAMP C</t>
  </si>
  <si>
    <t>28+90 RAMP B</t>
  </si>
  <si>
    <t>26+89 RAMP B</t>
  </si>
  <si>
    <t>ANCHOR ASSEMBLY REMOVED, TYPE B</t>
  </si>
  <si>
    <t>RAMP D</t>
  </si>
  <si>
    <t>RAMP C</t>
  </si>
  <si>
    <t>RAMP B</t>
  </si>
  <si>
    <t>OBIE ST SUP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</si>
</sst>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\+00"/>
  </numFmts>
  <fonts count="6" x14ac:knownFonts="1">
    <font>
      <sz val="10"/>
      <name val="Arial"/>
    </font>
    <font>
      <sz val="14"/>
      <name val="Verdana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0" fillId="2" borderId="0" xfId="0" applyFill="1"/>
    <xf numFmtId="11" fontId="0" fillId="2" borderId="0" xfId="0" applyNumberFormat="1" applyFill="1"/>
    <xf numFmtId="0" fontId="0" fillId="0" borderId="0" xfId="0" applyAlignment="1">
      <alignment horizont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22" xfId="0" applyBorder="1"/>
    <xf numFmtId="0" fontId="0" fillId="0" borderId="4" xfId="0" applyBorder="1"/>
    <xf numFmtId="0" fontId="2" fillId="0" borderId="34" xfId="0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0" fontId="0" fillId="0" borderId="34" xfId="0" applyBorder="1"/>
    <xf numFmtId="0" fontId="2" fillId="0" borderId="28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165" fontId="2" fillId="0" borderId="28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13003</xdr:rowOff>
    </xdr:from>
    <xdr:to>
      <xdr:col>23</xdr:col>
      <xdr:colOff>0</xdr:colOff>
      <xdr:row>65</xdr:row>
      <xdr:rowOff>120650</xdr:rowOff>
    </xdr:to>
    <xdr:grpSp>
      <xdr:nvGrpSpPr>
        <xdr:cNvPr id="1066" name="InnerSheetBorder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GrpSpPr>
          <a:grpSpLocks/>
        </xdr:cNvGrpSpPr>
      </xdr:nvGrpSpPr>
      <xdr:grpSpPr bwMode="auto">
        <a:xfrm>
          <a:off x="0" y="230717"/>
          <a:ext cx="17621250" cy="12177183"/>
          <a:chOff x="256" y="102"/>
          <a:chExt cx="1852" cy="1275"/>
        </a:xfrm>
      </xdr:grpSpPr>
      <xdr:sp macro="" textlink="">
        <xdr:nvSpPr>
          <xdr:cNvPr id="1067" name="OB2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8" name="OB1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9" name="OB3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0" name="OB4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W66"/>
  <sheetViews>
    <sheetView tabSelected="1" view="pageBreakPreview" zoomScale="70" zoomScaleNormal="70" zoomScaleSheetLayoutView="70" workbookViewId="0">
      <pane xSplit="5" ySplit="4" topLeftCell="F5" activePane="bottomRight" state="frozen"/>
      <selection activeCell="B6" sqref="B6"/>
      <selection pane="topRight" activeCell="B6" sqref="B6"/>
      <selection pane="bottomLeft" activeCell="B6" sqref="B6"/>
      <selection pane="bottomRight" activeCell="B10" sqref="B10"/>
    </sheetView>
  </sheetViews>
  <sheetFormatPr defaultRowHeight="12.75" x14ac:dyDescent="0.2"/>
  <cols>
    <col min="1" max="1" width="8.7109375" customWidth="1"/>
    <col min="2" max="2" width="10" customWidth="1"/>
    <col min="3" max="4" width="21" customWidth="1"/>
    <col min="5" max="5" width="8.7109375" customWidth="1"/>
    <col min="6" max="7" width="10.85546875" customWidth="1"/>
    <col min="8" max="8" width="10.7109375" customWidth="1"/>
    <col min="9" max="22" width="10.85546875" customWidth="1"/>
    <col min="23" max="24" width="10.7109375" customWidth="1"/>
  </cols>
  <sheetData>
    <row r="1" spans="1:23" s="7" customFormat="1" ht="17.25" customHeight="1" x14ac:dyDescent="0.2">
      <c r="G1" s="8"/>
      <c r="L1" s="8"/>
      <c r="M1" s="8"/>
      <c r="N1" s="8"/>
      <c r="O1" s="8"/>
      <c r="P1" s="8"/>
    </row>
    <row r="2" spans="1:23" s="9" customFormat="1" ht="12.75" customHeight="1" x14ac:dyDescent="0.2">
      <c r="A2" s="46" t="s">
        <v>1</v>
      </c>
      <c r="B2" s="49" t="s">
        <v>2</v>
      </c>
      <c r="C2" s="54" t="s">
        <v>26</v>
      </c>
      <c r="D2" s="55"/>
      <c r="E2" s="63" t="s">
        <v>0</v>
      </c>
      <c r="F2" s="60">
        <v>202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2"/>
      <c r="U2" s="1" t="s">
        <v>46</v>
      </c>
      <c r="V2" s="1"/>
      <c r="W2" s="2"/>
    </row>
    <row r="3" spans="1:23" ht="140.25" customHeight="1" x14ac:dyDescent="0.2">
      <c r="A3" s="47"/>
      <c r="B3" s="50"/>
      <c r="C3" s="56"/>
      <c r="D3" s="57"/>
      <c r="E3" s="64"/>
      <c r="F3" s="5"/>
      <c r="G3" s="5"/>
      <c r="H3" s="5" t="s">
        <v>39</v>
      </c>
      <c r="I3" s="5" t="s">
        <v>27</v>
      </c>
      <c r="J3" s="5" t="s">
        <v>43</v>
      </c>
      <c r="K3" s="5" t="s">
        <v>34</v>
      </c>
      <c r="L3" s="5" t="s">
        <v>37</v>
      </c>
      <c r="M3" s="5" t="s">
        <v>38</v>
      </c>
      <c r="N3" s="5" t="s">
        <v>52</v>
      </c>
      <c r="O3" s="5" t="s">
        <v>35</v>
      </c>
      <c r="P3" s="5"/>
      <c r="Q3" s="5" t="s">
        <v>28</v>
      </c>
      <c r="R3" s="5"/>
      <c r="S3" s="5" t="s">
        <v>44</v>
      </c>
      <c r="T3" s="5"/>
      <c r="U3" s="5" t="s">
        <v>47</v>
      </c>
      <c r="V3" s="5"/>
      <c r="W3" s="6"/>
    </row>
    <row r="4" spans="1:23" ht="12.75" customHeight="1" thickBot="1" x14ac:dyDescent="0.25">
      <c r="A4" s="48"/>
      <c r="B4" s="51"/>
      <c r="C4" s="58"/>
      <c r="D4" s="59"/>
      <c r="E4" s="65"/>
      <c r="F4" s="3"/>
      <c r="G4" s="3"/>
      <c r="H4" s="3" t="s">
        <v>40</v>
      </c>
      <c r="I4" s="3" t="s">
        <v>22</v>
      </c>
      <c r="J4" s="3" t="s">
        <v>22</v>
      </c>
      <c r="K4" s="3" t="s">
        <v>22</v>
      </c>
      <c r="L4" s="3" t="s">
        <v>21</v>
      </c>
      <c r="M4" s="3" t="s">
        <v>21</v>
      </c>
      <c r="N4" s="3" t="s">
        <v>21</v>
      </c>
      <c r="O4" s="3" t="s">
        <v>21</v>
      </c>
      <c r="P4" s="3"/>
      <c r="Q4" s="3" t="s">
        <v>21</v>
      </c>
      <c r="R4" s="3"/>
      <c r="S4" s="3" t="s">
        <v>22</v>
      </c>
      <c r="T4" s="3"/>
      <c r="U4" s="3" t="s">
        <v>22</v>
      </c>
      <c r="V4" s="3"/>
      <c r="W4" s="4"/>
    </row>
    <row r="5" spans="1:23" ht="12.75" customHeight="1" x14ac:dyDescent="0.2">
      <c r="A5" s="14"/>
      <c r="B5" s="18"/>
      <c r="C5" s="52"/>
      <c r="D5" s="53"/>
      <c r="E5" s="29"/>
      <c r="F5" s="12"/>
      <c r="G5" s="10"/>
      <c r="H5" s="1"/>
      <c r="I5" s="12"/>
      <c r="J5" s="1"/>
      <c r="K5" s="17"/>
      <c r="L5" s="17"/>
      <c r="M5" s="17"/>
      <c r="N5" s="17"/>
      <c r="O5" s="17"/>
      <c r="P5" s="17"/>
      <c r="Q5" s="12"/>
      <c r="R5" s="12"/>
      <c r="S5" s="12"/>
      <c r="T5" s="12"/>
      <c r="U5" s="1"/>
      <c r="V5" s="1"/>
      <c r="W5" s="26"/>
    </row>
    <row r="6" spans="1:23" ht="12.75" customHeight="1" x14ac:dyDescent="0.2">
      <c r="A6" s="14"/>
      <c r="B6" s="18"/>
      <c r="C6" s="52" t="s">
        <v>36</v>
      </c>
      <c r="D6" s="53"/>
      <c r="E6" s="29"/>
      <c r="F6" s="12"/>
      <c r="G6" s="12"/>
      <c r="H6" s="1"/>
      <c r="I6" s="12"/>
      <c r="J6" s="1"/>
      <c r="K6" s="17"/>
      <c r="L6" s="17"/>
      <c r="M6" s="17"/>
      <c r="N6" s="17"/>
      <c r="O6" s="17"/>
      <c r="P6" s="17"/>
      <c r="Q6" s="12"/>
      <c r="R6" s="12"/>
      <c r="S6" s="12"/>
      <c r="T6" s="12"/>
      <c r="U6" s="1"/>
      <c r="V6" s="1"/>
      <c r="W6" s="26"/>
    </row>
    <row r="7" spans="1:23" ht="12.75" customHeight="1" x14ac:dyDescent="0.2">
      <c r="A7" s="14" t="s">
        <v>3</v>
      </c>
      <c r="B7" s="33">
        <v>86</v>
      </c>
      <c r="C7" s="15">
        <v>61914</v>
      </c>
      <c r="D7" s="30">
        <v>62080</v>
      </c>
      <c r="E7" s="20" t="s">
        <v>7</v>
      </c>
      <c r="F7" s="12"/>
      <c r="G7" s="12"/>
      <c r="H7" s="1"/>
      <c r="I7" s="12"/>
      <c r="J7" s="1"/>
      <c r="K7" s="10">
        <f>D7-C7-12.5*L7-50*M7</f>
        <v>103.5</v>
      </c>
      <c r="L7" s="17">
        <v>1</v>
      </c>
      <c r="M7" s="17">
        <v>1</v>
      </c>
      <c r="N7" s="17"/>
      <c r="O7" s="17"/>
      <c r="P7" s="17"/>
      <c r="Q7" s="12"/>
      <c r="R7" s="12"/>
      <c r="S7" s="12"/>
      <c r="T7" s="12"/>
      <c r="U7" s="1"/>
      <c r="V7" s="1"/>
      <c r="W7" s="26"/>
    </row>
    <row r="8" spans="1:23" ht="12.75" customHeight="1" x14ac:dyDescent="0.2">
      <c r="A8" s="14"/>
      <c r="B8" s="18"/>
      <c r="C8" s="15"/>
      <c r="D8" s="30"/>
      <c r="E8" s="16"/>
      <c r="F8" s="13"/>
      <c r="G8" s="13"/>
      <c r="H8" s="1"/>
      <c r="I8" s="12"/>
      <c r="J8" s="1"/>
      <c r="K8" s="10"/>
      <c r="L8" s="17"/>
      <c r="M8" s="17"/>
      <c r="N8" s="17"/>
      <c r="O8" s="17"/>
      <c r="P8" s="17"/>
      <c r="Q8" s="12"/>
      <c r="R8" s="12"/>
      <c r="S8" s="12"/>
      <c r="T8" s="12"/>
      <c r="U8" s="1"/>
      <c r="V8" s="10"/>
      <c r="W8" s="27"/>
    </row>
    <row r="9" spans="1:23" ht="12.75" customHeight="1" x14ac:dyDescent="0.2">
      <c r="A9" s="14"/>
      <c r="B9" s="18"/>
      <c r="C9" s="38" t="s">
        <v>45</v>
      </c>
      <c r="D9" s="39"/>
      <c r="E9" s="20"/>
      <c r="F9" s="13"/>
      <c r="G9" s="13"/>
      <c r="H9" s="1"/>
      <c r="I9" s="12"/>
      <c r="J9" s="1"/>
      <c r="K9" s="10"/>
      <c r="L9" s="17"/>
      <c r="M9" s="17"/>
      <c r="N9" s="17"/>
      <c r="O9" s="17"/>
      <c r="P9" s="17"/>
      <c r="Q9" s="12"/>
      <c r="R9" s="12"/>
      <c r="S9" s="12"/>
      <c r="T9" s="12"/>
      <c r="U9" s="1"/>
      <c r="V9" s="10"/>
      <c r="W9" s="27"/>
    </row>
    <row r="10" spans="1:23" ht="12.75" customHeight="1" x14ac:dyDescent="0.2">
      <c r="A10" s="14" t="s">
        <v>4</v>
      </c>
      <c r="B10" s="33">
        <v>124</v>
      </c>
      <c r="C10" s="31">
        <v>1277.97</v>
      </c>
      <c r="D10" s="30">
        <v>1287.1600000000001</v>
      </c>
      <c r="E10" s="32" t="s">
        <v>7</v>
      </c>
      <c r="F10" s="10"/>
      <c r="G10" s="10"/>
      <c r="H10" s="1">
        <v>9</v>
      </c>
      <c r="I10" s="12"/>
      <c r="J10" s="1"/>
      <c r="K10" s="10"/>
      <c r="L10" s="17"/>
      <c r="M10" s="17"/>
      <c r="N10" s="17"/>
      <c r="O10" s="17"/>
      <c r="P10" s="17"/>
      <c r="Q10" s="12"/>
      <c r="R10" s="12"/>
      <c r="S10" s="12"/>
      <c r="T10" s="12"/>
      <c r="U10" s="1"/>
      <c r="V10" s="10"/>
      <c r="W10" s="27"/>
    </row>
    <row r="11" spans="1:23" ht="12.75" customHeight="1" x14ac:dyDescent="0.2">
      <c r="A11" s="14" t="s">
        <v>5</v>
      </c>
      <c r="B11" s="18">
        <f t="shared" ref="B11:B14" si="0">B10</f>
        <v>124</v>
      </c>
      <c r="C11" s="31">
        <v>1369.78</v>
      </c>
      <c r="D11" s="30">
        <v>1409.5</v>
      </c>
      <c r="E11" s="32" t="s">
        <v>7</v>
      </c>
      <c r="F11" s="10"/>
      <c r="G11" s="10"/>
      <c r="H11" s="1">
        <v>64</v>
      </c>
      <c r="I11" s="12"/>
      <c r="J11" s="1"/>
      <c r="K11" s="10"/>
      <c r="L11" s="17"/>
      <c r="M11" s="17"/>
      <c r="N11" s="17"/>
      <c r="O11" s="17"/>
      <c r="P11" s="17"/>
      <c r="Q11" s="12"/>
      <c r="R11" s="12"/>
      <c r="S11" s="12"/>
      <c r="T11" s="12"/>
      <c r="U11" s="1"/>
      <c r="V11" s="10"/>
      <c r="W11" s="27"/>
    </row>
    <row r="12" spans="1:23" ht="12.75" customHeight="1" x14ac:dyDescent="0.2">
      <c r="A12" s="14" t="s">
        <v>23</v>
      </c>
      <c r="B12" s="18">
        <f t="shared" si="0"/>
        <v>124</v>
      </c>
      <c r="C12" s="31">
        <v>1403</v>
      </c>
      <c r="D12" s="30">
        <v>1593</v>
      </c>
      <c r="E12" s="1" t="s">
        <v>7</v>
      </c>
      <c r="F12" s="10"/>
      <c r="G12" s="10"/>
      <c r="H12" s="1"/>
      <c r="I12" s="12">
        <v>253</v>
      </c>
      <c r="J12" s="1"/>
      <c r="K12" s="10"/>
      <c r="L12" s="17"/>
      <c r="M12" s="17"/>
      <c r="N12" s="17"/>
      <c r="O12" s="17"/>
      <c r="P12" s="17"/>
      <c r="Q12" s="12"/>
      <c r="R12" s="12"/>
      <c r="S12" s="12"/>
      <c r="T12" s="12"/>
      <c r="U12" s="1"/>
      <c r="V12" s="10"/>
      <c r="W12" s="27"/>
    </row>
    <row r="13" spans="1:23" ht="12.75" customHeight="1" x14ac:dyDescent="0.2">
      <c r="A13" s="14" t="s">
        <v>24</v>
      </c>
      <c r="B13" s="18">
        <f t="shared" si="0"/>
        <v>124</v>
      </c>
      <c r="C13" s="31">
        <v>1383</v>
      </c>
      <c r="D13" s="30">
        <v>1449.49</v>
      </c>
      <c r="E13" s="1" t="s">
        <v>6</v>
      </c>
      <c r="F13" s="24"/>
      <c r="G13" s="24"/>
      <c r="H13" s="1"/>
      <c r="I13" s="12">
        <v>72</v>
      </c>
      <c r="J13" s="1"/>
      <c r="K13" s="10"/>
      <c r="L13" s="17"/>
      <c r="M13" s="17"/>
      <c r="N13" s="17"/>
      <c r="O13" s="17"/>
      <c r="P13" s="17"/>
      <c r="Q13" s="12"/>
      <c r="R13" s="12"/>
      <c r="S13" s="12"/>
      <c r="T13" s="12"/>
      <c r="U13" s="1"/>
      <c r="V13" s="10"/>
      <c r="W13" s="27"/>
    </row>
    <row r="14" spans="1:23" ht="12.75" customHeight="1" x14ac:dyDescent="0.2">
      <c r="A14" s="14" t="s">
        <v>8</v>
      </c>
      <c r="B14" s="18">
        <f t="shared" si="0"/>
        <v>124</v>
      </c>
      <c r="C14" s="31">
        <v>1550</v>
      </c>
      <c r="D14" s="30">
        <v>1572</v>
      </c>
      <c r="E14" s="32" t="s">
        <v>42</v>
      </c>
      <c r="F14" s="10"/>
      <c r="G14" s="10"/>
      <c r="H14" s="1"/>
      <c r="I14" s="12"/>
      <c r="J14" s="1">
        <v>46</v>
      </c>
      <c r="K14" s="10"/>
      <c r="L14" s="17"/>
      <c r="M14" s="17"/>
      <c r="N14" s="17"/>
      <c r="O14" s="17"/>
      <c r="P14" s="17"/>
      <c r="Q14" s="12">
        <v>1</v>
      </c>
      <c r="R14" s="12"/>
      <c r="S14" s="12"/>
      <c r="T14" s="12"/>
      <c r="U14" s="1">
        <v>60</v>
      </c>
      <c r="V14" s="10"/>
      <c r="W14" s="27"/>
    </row>
    <row r="15" spans="1:23" ht="12.75" customHeight="1" x14ac:dyDescent="0.2">
      <c r="A15" s="14"/>
      <c r="B15" s="18"/>
      <c r="C15" s="31"/>
      <c r="D15" s="30"/>
      <c r="E15" s="1"/>
      <c r="F15" s="10"/>
      <c r="G15" s="10"/>
      <c r="H15" s="1"/>
      <c r="I15" s="12"/>
      <c r="J15" s="1"/>
      <c r="K15" s="10"/>
      <c r="L15" s="17"/>
      <c r="M15" s="17"/>
      <c r="N15" s="17"/>
      <c r="O15" s="17"/>
      <c r="P15" s="17"/>
      <c r="Q15" s="12"/>
      <c r="R15" s="12"/>
      <c r="S15" s="12"/>
      <c r="T15" s="12"/>
      <c r="U15" s="1"/>
      <c r="V15" s="10"/>
      <c r="W15" s="27"/>
    </row>
    <row r="16" spans="1:23" ht="12.75" customHeight="1" x14ac:dyDescent="0.2">
      <c r="A16" s="14" t="s">
        <v>9</v>
      </c>
      <c r="B16" s="18">
        <f>B14</f>
        <v>124</v>
      </c>
      <c r="C16" s="31">
        <v>1571</v>
      </c>
      <c r="D16" s="30">
        <v>1572</v>
      </c>
      <c r="E16" s="1" t="s">
        <v>6</v>
      </c>
      <c r="F16" s="24"/>
      <c r="G16" s="24"/>
      <c r="H16" s="1"/>
      <c r="I16" s="12"/>
      <c r="J16" s="1">
        <v>45</v>
      </c>
      <c r="K16" s="10"/>
      <c r="L16" s="17"/>
      <c r="M16" s="17"/>
      <c r="N16" s="17"/>
      <c r="O16" s="17"/>
      <c r="P16" s="17"/>
      <c r="Q16" s="12">
        <v>1</v>
      </c>
      <c r="R16" s="12"/>
      <c r="S16" s="12"/>
      <c r="T16" s="12"/>
      <c r="U16" s="1">
        <v>40</v>
      </c>
      <c r="V16" s="25"/>
      <c r="W16" s="28"/>
    </row>
    <row r="17" spans="1:23" ht="12.75" customHeight="1" x14ac:dyDescent="0.2">
      <c r="A17" s="14" t="s">
        <v>10</v>
      </c>
      <c r="B17" s="19">
        <f>+B16+1</f>
        <v>125</v>
      </c>
      <c r="C17" s="31">
        <v>1674.45</v>
      </c>
      <c r="D17" s="30">
        <v>1885.43</v>
      </c>
      <c r="E17" s="32" t="s">
        <v>6</v>
      </c>
      <c r="F17" s="10"/>
      <c r="G17" s="10"/>
      <c r="H17" s="10"/>
      <c r="I17" s="10"/>
      <c r="J17" s="10"/>
      <c r="K17" s="10">
        <f>D17-C17-12.5</f>
        <v>198.48000000000002</v>
      </c>
      <c r="L17" s="10">
        <v>1</v>
      </c>
      <c r="M17" s="10"/>
      <c r="N17" s="10"/>
      <c r="O17" s="10">
        <v>1</v>
      </c>
      <c r="P17" s="10"/>
      <c r="Q17" s="10"/>
      <c r="R17" s="12"/>
      <c r="S17" s="12"/>
      <c r="T17" s="12"/>
      <c r="U17" s="1"/>
      <c r="V17" s="25"/>
      <c r="W17" s="28"/>
    </row>
    <row r="18" spans="1:23" ht="12.75" customHeight="1" x14ac:dyDescent="0.2">
      <c r="A18" s="14" t="s">
        <v>11</v>
      </c>
      <c r="B18" s="19">
        <f>B17</f>
        <v>125</v>
      </c>
      <c r="C18" s="31">
        <v>1735.23</v>
      </c>
      <c r="D18" s="30">
        <v>1744.29</v>
      </c>
      <c r="E18" s="32" t="s">
        <v>42</v>
      </c>
      <c r="F18" s="10"/>
      <c r="G18" s="10"/>
      <c r="H18" s="10"/>
      <c r="I18" s="10"/>
      <c r="J18" s="10">
        <v>80</v>
      </c>
      <c r="K18" s="10"/>
      <c r="L18" s="10"/>
      <c r="M18" s="10"/>
      <c r="N18" s="10"/>
      <c r="O18" s="10"/>
      <c r="P18" s="10"/>
      <c r="Q18" s="10">
        <v>1</v>
      </c>
      <c r="R18" s="12"/>
      <c r="S18" s="12"/>
      <c r="T18" s="12"/>
      <c r="U18" s="1">
        <v>60</v>
      </c>
      <c r="V18" s="25"/>
      <c r="W18" s="28"/>
    </row>
    <row r="19" spans="1:23" ht="12.75" customHeight="1" x14ac:dyDescent="0.2">
      <c r="A19" s="14" t="s">
        <v>12</v>
      </c>
      <c r="B19" s="19">
        <f>B22</f>
        <v>125</v>
      </c>
      <c r="C19" s="31">
        <v>1776</v>
      </c>
      <c r="D19" s="30">
        <v>1876</v>
      </c>
      <c r="E19" s="16" t="s">
        <v>6</v>
      </c>
      <c r="F19" s="10"/>
      <c r="G19" s="10"/>
      <c r="H19" s="1"/>
      <c r="I19" s="12"/>
      <c r="J19" s="1">
        <v>130</v>
      </c>
      <c r="K19" s="10"/>
      <c r="L19" s="17"/>
      <c r="M19" s="17"/>
      <c r="N19" s="17"/>
      <c r="O19" s="17"/>
      <c r="P19" s="17"/>
      <c r="Q19" s="12">
        <v>1</v>
      </c>
      <c r="R19" s="12"/>
      <c r="S19" s="12"/>
      <c r="T19" s="12"/>
      <c r="U19" s="1"/>
      <c r="V19" s="10"/>
      <c r="W19" s="11"/>
    </row>
    <row r="20" spans="1:23" ht="12.75" customHeight="1" x14ac:dyDescent="0.2">
      <c r="A20" s="14" t="s">
        <v>13</v>
      </c>
      <c r="B20" s="19">
        <f>B19</f>
        <v>125</v>
      </c>
      <c r="C20" s="31">
        <v>1826</v>
      </c>
      <c r="D20" s="30">
        <v>1830</v>
      </c>
      <c r="E20" s="16" t="s">
        <v>42</v>
      </c>
      <c r="F20" s="10"/>
      <c r="G20" s="10"/>
      <c r="H20" s="1"/>
      <c r="I20" s="12"/>
      <c r="J20" s="1">
        <v>227</v>
      </c>
      <c r="K20" s="10"/>
      <c r="L20" s="17"/>
      <c r="M20" s="17"/>
      <c r="N20" s="17"/>
      <c r="O20" s="17"/>
      <c r="P20" s="17"/>
      <c r="Q20" s="12"/>
      <c r="R20" s="12"/>
      <c r="S20" s="12"/>
      <c r="T20" s="12"/>
      <c r="U20" s="1"/>
      <c r="V20" s="10"/>
      <c r="W20" s="11"/>
    </row>
    <row r="21" spans="1:23" ht="12.75" customHeight="1" x14ac:dyDescent="0.2">
      <c r="A21" s="14"/>
      <c r="B21" s="19"/>
      <c r="C21" s="31"/>
      <c r="D21" s="30"/>
      <c r="E21" s="16"/>
      <c r="F21" s="10"/>
      <c r="G21" s="10"/>
      <c r="H21" s="1"/>
      <c r="I21" s="12"/>
      <c r="J21" s="1"/>
      <c r="K21" s="10"/>
      <c r="L21" s="17"/>
      <c r="M21" s="17"/>
      <c r="N21" s="17"/>
      <c r="O21" s="17"/>
      <c r="P21" s="17"/>
      <c r="Q21" s="12"/>
      <c r="R21" s="12"/>
      <c r="S21" s="12"/>
      <c r="T21" s="12"/>
      <c r="U21" s="1"/>
      <c r="V21" s="10"/>
      <c r="W21" s="11"/>
    </row>
    <row r="22" spans="1:23" ht="12.75" customHeight="1" x14ac:dyDescent="0.2">
      <c r="A22" s="14" t="s">
        <v>14</v>
      </c>
      <c r="B22" s="19">
        <f>B18</f>
        <v>125</v>
      </c>
      <c r="C22" s="31">
        <v>1835.42</v>
      </c>
      <c r="D22" s="30">
        <v>1911.64</v>
      </c>
      <c r="E22" s="32" t="s">
        <v>7</v>
      </c>
      <c r="F22" s="10"/>
      <c r="G22" s="10"/>
      <c r="H22" s="10"/>
      <c r="I22" s="10"/>
      <c r="J22" s="10"/>
      <c r="K22" s="10">
        <f>76-12.5</f>
        <v>63.5</v>
      </c>
      <c r="L22" s="10">
        <v>1</v>
      </c>
      <c r="M22" s="10"/>
      <c r="N22" s="10"/>
      <c r="O22" s="10">
        <v>1</v>
      </c>
      <c r="P22" s="10"/>
      <c r="Q22" s="10"/>
      <c r="R22" s="12"/>
      <c r="S22" s="12"/>
      <c r="T22" s="12"/>
      <c r="U22" s="1"/>
      <c r="V22" s="10"/>
      <c r="W22" s="27"/>
    </row>
    <row r="23" spans="1:23" ht="12.75" customHeight="1" x14ac:dyDescent="0.2">
      <c r="A23" s="14" t="s">
        <v>15</v>
      </c>
      <c r="B23" s="18" t="str">
        <f>B22&amp;" &amp; "&amp;B22+17</f>
        <v>125 &amp; 142</v>
      </c>
      <c r="C23" s="31">
        <v>2034</v>
      </c>
      <c r="D23" s="30" t="s">
        <v>49</v>
      </c>
      <c r="E23" s="32" t="s">
        <v>6</v>
      </c>
      <c r="F23" s="10"/>
      <c r="G23" s="10"/>
      <c r="H23" s="10"/>
      <c r="I23" s="10"/>
      <c r="J23" s="10"/>
      <c r="K23" s="10">
        <f>550-50</f>
        <v>500</v>
      </c>
      <c r="L23" s="10"/>
      <c r="M23" s="10">
        <v>1</v>
      </c>
      <c r="N23" s="10"/>
      <c r="O23" s="10">
        <v>1</v>
      </c>
      <c r="P23" s="17"/>
      <c r="Q23" s="12"/>
      <c r="R23" s="12"/>
      <c r="S23" s="12"/>
      <c r="T23" s="12"/>
      <c r="U23" s="1"/>
      <c r="V23" s="10"/>
      <c r="W23" s="11"/>
    </row>
    <row r="24" spans="1:23" ht="12.75" customHeight="1" x14ac:dyDescent="0.2">
      <c r="A24" s="14" t="s">
        <v>25</v>
      </c>
      <c r="B24" s="18" t="str">
        <f>B22&amp;" &amp; "&amp;B22+29</f>
        <v>125 &amp; 154</v>
      </c>
      <c r="C24" s="31">
        <v>2060</v>
      </c>
      <c r="D24" s="30" t="s">
        <v>50</v>
      </c>
      <c r="E24" s="16" t="s">
        <v>7</v>
      </c>
      <c r="F24" s="10"/>
      <c r="G24" s="10"/>
      <c r="H24" s="1"/>
      <c r="I24" s="12"/>
      <c r="J24" s="1"/>
      <c r="K24" s="10">
        <v>150</v>
      </c>
      <c r="L24" s="17"/>
      <c r="M24" s="17"/>
      <c r="N24" s="17"/>
      <c r="O24" s="10">
        <v>1</v>
      </c>
      <c r="P24" s="17"/>
      <c r="Q24" s="12"/>
      <c r="R24" s="12"/>
      <c r="S24" s="12"/>
      <c r="T24" s="12"/>
      <c r="U24" s="1"/>
      <c r="V24" s="10"/>
      <c r="W24" s="11"/>
    </row>
    <row r="25" spans="1:23" ht="12.75" customHeight="1" x14ac:dyDescent="0.2">
      <c r="A25" s="14" t="s">
        <v>29</v>
      </c>
      <c r="B25" s="19" t="str">
        <f>B24</f>
        <v>125 &amp; 154</v>
      </c>
      <c r="C25" s="31">
        <v>2208</v>
      </c>
      <c r="D25" s="30" t="s">
        <v>51</v>
      </c>
      <c r="E25" s="23" t="s">
        <v>7</v>
      </c>
      <c r="F25" s="10"/>
      <c r="G25" s="10"/>
      <c r="H25" s="1"/>
      <c r="I25" s="12"/>
      <c r="J25" s="1"/>
      <c r="K25" s="10">
        <v>300</v>
      </c>
      <c r="L25" s="17">
        <v>1</v>
      </c>
      <c r="M25" s="17"/>
      <c r="N25" s="17"/>
      <c r="O25" s="10">
        <v>1</v>
      </c>
      <c r="P25" s="17"/>
      <c r="Q25" s="12"/>
      <c r="R25" s="12"/>
      <c r="S25" s="12"/>
      <c r="T25" s="12"/>
      <c r="U25" s="1"/>
      <c r="V25" s="10"/>
      <c r="W25" s="11"/>
    </row>
    <row r="26" spans="1:23" ht="12.75" customHeight="1" x14ac:dyDescent="0.2">
      <c r="A26" s="14" t="s">
        <v>30</v>
      </c>
      <c r="B26" s="18" t="str">
        <f>B23</f>
        <v>125 &amp; 142</v>
      </c>
      <c r="C26" s="31">
        <v>2185</v>
      </c>
      <c r="D26" s="30" t="s">
        <v>48</v>
      </c>
      <c r="E26" s="23" t="s">
        <v>6</v>
      </c>
      <c r="F26" s="10"/>
      <c r="G26" s="10"/>
      <c r="H26" s="1"/>
      <c r="I26" s="12"/>
      <c r="J26" s="1"/>
      <c r="K26" s="10">
        <v>400</v>
      </c>
      <c r="L26" s="17"/>
      <c r="M26" s="17"/>
      <c r="N26" s="17">
        <v>1</v>
      </c>
      <c r="O26" s="10">
        <v>1</v>
      </c>
      <c r="P26" s="17"/>
      <c r="Q26" s="12"/>
      <c r="R26" s="12"/>
      <c r="S26" s="12"/>
      <c r="T26" s="12"/>
      <c r="U26" s="1"/>
      <c r="V26" s="10"/>
      <c r="W26" s="11"/>
    </row>
    <row r="27" spans="1:23" ht="12.75" customHeight="1" x14ac:dyDescent="0.2">
      <c r="A27" s="14"/>
      <c r="B27" s="18"/>
      <c r="C27" s="31"/>
      <c r="D27" s="30"/>
      <c r="E27" s="16"/>
      <c r="F27" s="10"/>
      <c r="G27" s="10"/>
      <c r="H27" s="1"/>
      <c r="I27" s="12"/>
      <c r="J27" s="1"/>
      <c r="K27" s="10"/>
      <c r="L27" s="17"/>
      <c r="M27" s="17"/>
      <c r="N27" s="17"/>
      <c r="O27" s="17"/>
      <c r="P27" s="17"/>
      <c r="Q27" s="12"/>
      <c r="R27" s="12"/>
      <c r="S27" s="12"/>
      <c r="T27" s="12"/>
      <c r="U27" s="1"/>
      <c r="V27" s="10"/>
      <c r="W27" s="11"/>
    </row>
    <row r="28" spans="1:23" ht="12.75" customHeight="1" x14ac:dyDescent="0.2">
      <c r="A28" s="14" t="s">
        <v>31</v>
      </c>
      <c r="B28" s="19">
        <f>B22</f>
        <v>125</v>
      </c>
      <c r="C28" s="31">
        <v>2246.91</v>
      </c>
      <c r="D28" s="30">
        <v>2456</v>
      </c>
      <c r="E28" s="32" t="s">
        <v>6</v>
      </c>
      <c r="F28" s="10"/>
      <c r="G28" s="10"/>
      <c r="H28" s="10"/>
      <c r="I28" s="10"/>
      <c r="J28" s="10"/>
      <c r="K28" s="10">
        <v>210</v>
      </c>
      <c r="L28" s="10"/>
      <c r="M28" s="10"/>
      <c r="N28" s="10"/>
      <c r="O28" s="10">
        <v>1</v>
      </c>
      <c r="P28" s="17"/>
      <c r="Q28" s="12"/>
      <c r="R28" s="12"/>
      <c r="S28" s="12"/>
      <c r="T28" s="12"/>
      <c r="U28" s="1"/>
      <c r="V28" s="10"/>
      <c r="W28" s="11"/>
    </row>
    <row r="29" spans="1:23" ht="12.75" customHeight="1" x14ac:dyDescent="0.2">
      <c r="A29" s="14" t="s">
        <v>32</v>
      </c>
      <c r="B29" s="18">
        <f>B28</f>
        <v>125</v>
      </c>
      <c r="C29" s="31">
        <v>2268.4899999999998</v>
      </c>
      <c r="D29" s="30">
        <v>2830</v>
      </c>
      <c r="E29" s="32" t="s">
        <v>7</v>
      </c>
      <c r="F29" s="10"/>
      <c r="G29" s="10"/>
      <c r="H29" s="10"/>
      <c r="I29" s="10"/>
      <c r="J29" s="10"/>
      <c r="K29" s="10">
        <v>562</v>
      </c>
      <c r="L29" s="10">
        <v>1</v>
      </c>
      <c r="M29" s="10"/>
      <c r="N29" s="10"/>
      <c r="O29" s="10">
        <v>1</v>
      </c>
      <c r="P29" s="17"/>
      <c r="Q29" s="12"/>
      <c r="R29" s="12"/>
      <c r="S29" s="12"/>
      <c r="T29" s="12"/>
      <c r="U29" s="1"/>
      <c r="V29" s="10"/>
      <c r="W29" s="11"/>
    </row>
    <row r="30" spans="1:23" ht="12.75" customHeight="1" x14ac:dyDescent="0.2">
      <c r="A30" s="14" t="s">
        <v>33</v>
      </c>
      <c r="B30" s="19">
        <f>B29</f>
        <v>125</v>
      </c>
      <c r="C30" s="31">
        <v>2782</v>
      </c>
      <c r="D30" s="30">
        <v>2810</v>
      </c>
      <c r="E30" s="16" t="s">
        <v>7</v>
      </c>
      <c r="F30" s="10"/>
      <c r="G30" s="10"/>
      <c r="H30" s="1"/>
      <c r="I30" s="10">
        <v>28</v>
      </c>
      <c r="J30" s="1"/>
      <c r="K30" s="10"/>
      <c r="L30" s="17"/>
      <c r="M30" s="17"/>
      <c r="N30" s="17"/>
      <c r="O30" s="17"/>
      <c r="P30" s="17"/>
      <c r="Q30" s="12"/>
      <c r="R30" s="12"/>
      <c r="S30" s="12"/>
      <c r="T30" s="12"/>
      <c r="U30" s="1"/>
      <c r="V30" s="10"/>
      <c r="W30" s="11"/>
    </row>
    <row r="31" spans="1:23" ht="12.75" customHeight="1" x14ac:dyDescent="0.2">
      <c r="A31" s="14" t="s">
        <v>16</v>
      </c>
      <c r="B31" s="19">
        <f>B30</f>
        <v>125</v>
      </c>
      <c r="C31" s="31">
        <v>2782</v>
      </c>
      <c r="D31" s="30">
        <v>2800</v>
      </c>
      <c r="E31" s="16" t="s">
        <v>6</v>
      </c>
      <c r="F31" s="10"/>
      <c r="G31" s="10"/>
      <c r="H31" s="1"/>
      <c r="I31" s="10">
        <v>18</v>
      </c>
      <c r="J31" s="1"/>
      <c r="K31" s="10"/>
      <c r="L31" s="17"/>
      <c r="M31" s="17"/>
      <c r="N31" s="17"/>
      <c r="O31" s="17"/>
      <c r="P31" s="17"/>
      <c r="Q31" s="12"/>
      <c r="R31" s="12"/>
      <c r="S31" s="12"/>
      <c r="T31" s="12"/>
      <c r="U31" s="1"/>
      <c r="V31" s="10"/>
      <c r="W31" s="11"/>
    </row>
    <row r="32" spans="1:23" ht="12.75" customHeight="1" x14ac:dyDescent="0.2">
      <c r="A32" s="14"/>
      <c r="B32" s="18"/>
      <c r="C32" s="31"/>
      <c r="D32" s="30"/>
      <c r="E32" s="16"/>
      <c r="F32" s="10"/>
      <c r="G32" s="10"/>
      <c r="H32" s="1"/>
      <c r="I32" s="12"/>
      <c r="J32" s="1"/>
      <c r="K32" s="10"/>
      <c r="L32" s="17"/>
      <c r="M32" s="17"/>
      <c r="N32" s="17"/>
      <c r="O32" s="17"/>
      <c r="P32" s="17"/>
      <c r="Q32" s="12"/>
      <c r="R32" s="12"/>
      <c r="S32" s="12"/>
      <c r="T32" s="12"/>
      <c r="U32" s="1"/>
      <c r="V32" s="10"/>
      <c r="W32" s="11"/>
    </row>
    <row r="33" spans="1:23" ht="12.75" customHeight="1" x14ac:dyDescent="0.2">
      <c r="A33" s="14"/>
      <c r="B33" s="18"/>
      <c r="C33" s="38" t="s">
        <v>54</v>
      </c>
      <c r="D33" s="39"/>
      <c r="E33" s="16"/>
      <c r="F33" s="10"/>
      <c r="G33" s="10"/>
      <c r="H33" s="1"/>
      <c r="I33" s="12"/>
      <c r="J33" s="1"/>
      <c r="K33" s="10"/>
      <c r="L33" s="17"/>
      <c r="M33" s="17"/>
      <c r="N33" s="17"/>
      <c r="O33" s="17"/>
      <c r="P33" s="17"/>
      <c r="Q33" s="12"/>
      <c r="R33" s="12"/>
      <c r="S33" s="12"/>
      <c r="T33" s="12"/>
      <c r="U33" s="1"/>
      <c r="V33" s="10"/>
      <c r="W33" s="11"/>
    </row>
    <row r="34" spans="1:23" ht="12.75" customHeight="1" x14ac:dyDescent="0.2">
      <c r="A34" s="14" t="s">
        <v>17</v>
      </c>
      <c r="B34" s="18">
        <f>+B31+18</f>
        <v>143</v>
      </c>
      <c r="C34" s="31">
        <v>63455</v>
      </c>
      <c r="D34" s="30">
        <v>63872</v>
      </c>
      <c r="E34" s="23" t="s">
        <v>7</v>
      </c>
      <c r="F34" s="10"/>
      <c r="G34" s="10"/>
      <c r="H34" s="1"/>
      <c r="I34" s="10"/>
      <c r="J34" s="1"/>
      <c r="K34" s="10"/>
      <c r="L34" s="17"/>
      <c r="M34" s="17"/>
      <c r="N34" s="17"/>
      <c r="O34" s="17"/>
      <c r="P34" s="17"/>
      <c r="Q34" s="12"/>
      <c r="R34" s="12"/>
      <c r="S34" s="12">
        <v>425</v>
      </c>
      <c r="T34" s="12"/>
      <c r="U34" s="1"/>
      <c r="V34" s="10"/>
      <c r="W34" s="11"/>
    </row>
    <row r="35" spans="1:23" ht="12.75" customHeight="1" x14ac:dyDescent="0.2">
      <c r="A35" s="14"/>
      <c r="B35" s="19"/>
      <c r="C35" s="31"/>
      <c r="D35" s="30"/>
      <c r="E35" s="16"/>
      <c r="F35" s="10"/>
      <c r="G35" s="10"/>
      <c r="H35" s="1"/>
      <c r="I35" s="12"/>
      <c r="J35" s="1"/>
      <c r="K35" s="10"/>
      <c r="L35" s="17"/>
      <c r="M35" s="17"/>
      <c r="N35" s="17"/>
      <c r="O35" s="17"/>
      <c r="P35" s="17"/>
      <c r="Q35" s="12"/>
      <c r="R35" s="12"/>
      <c r="S35" s="12"/>
      <c r="T35" s="12"/>
      <c r="U35" s="1"/>
      <c r="V35" s="10"/>
      <c r="W35" s="11"/>
    </row>
    <row r="36" spans="1:23" ht="12.75" customHeight="1" x14ac:dyDescent="0.2">
      <c r="A36" s="14"/>
      <c r="B36" s="18"/>
      <c r="C36" s="38" t="s">
        <v>53</v>
      </c>
      <c r="D36" s="39"/>
      <c r="E36" s="16"/>
      <c r="F36" s="10"/>
      <c r="G36" s="10"/>
      <c r="H36" s="1"/>
      <c r="I36" s="10"/>
      <c r="J36" s="1"/>
      <c r="K36" s="10"/>
      <c r="L36" s="17"/>
      <c r="M36" s="17"/>
      <c r="N36" s="17"/>
      <c r="O36" s="17"/>
      <c r="P36" s="17"/>
      <c r="Q36" s="12"/>
      <c r="R36" s="12"/>
      <c r="S36" s="12"/>
      <c r="T36" s="12"/>
      <c r="U36" s="1"/>
      <c r="V36" s="10"/>
      <c r="W36" s="11"/>
    </row>
    <row r="37" spans="1:23" ht="12.75" customHeight="1" x14ac:dyDescent="0.2">
      <c r="A37" s="14" t="s">
        <v>18</v>
      </c>
      <c r="B37" s="19">
        <f>+B34+5</f>
        <v>148</v>
      </c>
      <c r="C37" s="31">
        <v>64171</v>
      </c>
      <c r="D37" s="30">
        <v>64175</v>
      </c>
      <c r="E37" s="16" t="s">
        <v>42</v>
      </c>
      <c r="F37" s="10"/>
      <c r="G37" s="10"/>
      <c r="H37" s="1"/>
      <c r="I37" s="10"/>
      <c r="J37" s="1">
        <v>55</v>
      </c>
      <c r="K37" s="10"/>
      <c r="L37" s="17"/>
      <c r="M37" s="17"/>
      <c r="N37" s="17"/>
      <c r="O37" s="17"/>
      <c r="P37" s="17"/>
      <c r="Q37" s="12">
        <v>1</v>
      </c>
      <c r="R37" s="12"/>
      <c r="S37" s="12"/>
      <c r="T37" s="12"/>
      <c r="U37" s="1"/>
      <c r="V37" s="10"/>
      <c r="W37" s="11"/>
    </row>
    <row r="38" spans="1:23" ht="12.75" customHeight="1" x14ac:dyDescent="0.2">
      <c r="A38" s="14"/>
      <c r="B38" s="19"/>
      <c r="C38" s="31"/>
      <c r="D38" s="30"/>
      <c r="E38" s="16"/>
      <c r="F38" s="10"/>
      <c r="G38" s="10"/>
      <c r="H38" s="1"/>
      <c r="I38" s="12"/>
      <c r="J38" s="1"/>
      <c r="K38" s="10"/>
      <c r="L38" s="17"/>
      <c r="M38" s="17"/>
      <c r="N38" s="17"/>
      <c r="O38" s="17"/>
      <c r="P38" s="17"/>
      <c r="Q38" s="12"/>
      <c r="R38" s="12"/>
      <c r="S38" s="12"/>
      <c r="T38" s="12"/>
      <c r="U38" s="1"/>
      <c r="V38" s="10"/>
      <c r="W38" s="11"/>
    </row>
    <row r="39" spans="1:23" ht="12.75" customHeight="1" x14ac:dyDescent="0.2">
      <c r="A39" s="14"/>
      <c r="B39" s="18"/>
      <c r="C39" s="38" t="s">
        <v>55</v>
      </c>
      <c r="D39" s="39"/>
      <c r="E39" s="32"/>
      <c r="F39" s="10"/>
      <c r="G39" s="10"/>
      <c r="H39" s="1"/>
      <c r="I39" s="10"/>
      <c r="J39" s="1"/>
      <c r="K39" s="10"/>
      <c r="L39" s="17"/>
      <c r="M39" s="17"/>
      <c r="N39" s="17"/>
      <c r="O39" s="17"/>
      <c r="P39" s="17"/>
      <c r="Q39" s="12"/>
      <c r="R39" s="12"/>
      <c r="S39" s="12"/>
      <c r="T39" s="12"/>
      <c r="U39" s="1"/>
      <c r="V39" s="10"/>
      <c r="W39" s="11"/>
    </row>
    <row r="40" spans="1:23" ht="12.75" customHeight="1" x14ac:dyDescent="0.2">
      <c r="A40" s="14" t="s">
        <v>19</v>
      </c>
      <c r="B40" s="18">
        <f>B37+7</f>
        <v>155</v>
      </c>
      <c r="C40" s="31">
        <v>2303.39</v>
      </c>
      <c r="D40" s="30">
        <v>2420</v>
      </c>
      <c r="E40" s="16" t="s">
        <v>7</v>
      </c>
      <c r="F40" s="10"/>
      <c r="G40" s="10"/>
      <c r="H40" s="1"/>
      <c r="I40" s="12"/>
      <c r="J40" s="1"/>
      <c r="K40" s="10"/>
      <c r="L40" s="17"/>
      <c r="M40" s="17"/>
      <c r="N40" s="17"/>
      <c r="O40" s="17"/>
      <c r="P40" s="17"/>
      <c r="Q40" s="12"/>
      <c r="R40" s="12"/>
      <c r="S40" s="12">
        <v>115</v>
      </c>
      <c r="T40" s="12"/>
      <c r="U40" s="1"/>
      <c r="V40" s="10"/>
      <c r="W40" s="11"/>
    </row>
    <row r="41" spans="1:23" ht="12.75" customHeight="1" x14ac:dyDescent="0.2">
      <c r="A41" s="14"/>
      <c r="B41" s="18"/>
      <c r="C41" s="31"/>
      <c r="D41" s="30"/>
      <c r="E41" s="16"/>
      <c r="F41" s="10"/>
      <c r="G41" s="10"/>
      <c r="H41" s="1"/>
      <c r="I41" s="12"/>
      <c r="J41" s="1"/>
      <c r="K41" s="10"/>
      <c r="L41" s="17"/>
      <c r="M41" s="17"/>
      <c r="N41" s="17"/>
      <c r="O41" s="17"/>
      <c r="P41" s="17"/>
      <c r="Q41" s="12"/>
      <c r="R41" s="12"/>
      <c r="S41" s="12"/>
      <c r="T41" s="12"/>
      <c r="U41" s="1"/>
      <c r="V41" s="10"/>
      <c r="W41" s="11"/>
    </row>
    <row r="42" spans="1:23" ht="12.75" customHeight="1" x14ac:dyDescent="0.2">
      <c r="A42" s="14"/>
      <c r="B42" s="18"/>
      <c r="C42" s="38" t="s">
        <v>56</v>
      </c>
      <c r="D42" s="39"/>
      <c r="E42" s="32"/>
      <c r="F42" s="10"/>
      <c r="G42" s="10"/>
      <c r="H42" s="1"/>
      <c r="I42" s="10"/>
      <c r="J42" s="1"/>
      <c r="K42" s="10"/>
      <c r="L42" s="17"/>
      <c r="M42" s="17"/>
      <c r="N42" s="17"/>
      <c r="O42" s="17"/>
      <c r="P42" s="17"/>
      <c r="Q42" s="12"/>
      <c r="R42" s="12"/>
      <c r="S42" s="12"/>
      <c r="T42" s="12"/>
      <c r="U42" s="1"/>
      <c r="V42" s="10"/>
      <c r="W42" s="11"/>
    </row>
    <row r="43" spans="1:23" ht="12.75" customHeight="1" x14ac:dyDescent="0.2">
      <c r="A43" s="14" t="s">
        <v>20</v>
      </c>
      <c r="B43" s="18">
        <f>B40+8</f>
        <v>163</v>
      </c>
      <c r="C43" s="31">
        <v>40008</v>
      </c>
      <c r="D43" s="30">
        <v>40018</v>
      </c>
      <c r="E43" s="32" t="s">
        <v>42</v>
      </c>
      <c r="F43" s="10"/>
      <c r="G43" s="10"/>
      <c r="H43" s="1"/>
      <c r="I43" s="12"/>
      <c r="J43" s="1"/>
      <c r="K43" s="10">
        <v>50</v>
      </c>
      <c r="L43" s="17"/>
      <c r="M43" s="17"/>
      <c r="N43" s="17"/>
      <c r="O43" s="17"/>
      <c r="P43" s="17"/>
      <c r="Q43" s="12"/>
      <c r="R43" s="12"/>
      <c r="S43" s="12"/>
      <c r="T43" s="12"/>
      <c r="U43" s="1"/>
      <c r="V43" s="10"/>
      <c r="W43" s="11"/>
    </row>
    <row r="44" spans="1:23" ht="12.75" customHeight="1" x14ac:dyDescent="0.2">
      <c r="A44" s="14"/>
      <c r="B44" s="18"/>
      <c r="C44" s="31"/>
      <c r="D44" s="30"/>
      <c r="E44" s="16"/>
      <c r="F44" s="10"/>
      <c r="G44" s="10"/>
      <c r="H44" s="1"/>
      <c r="I44" s="12"/>
      <c r="J44" s="1"/>
      <c r="K44" s="10"/>
      <c r="L44" s="17"/>
      <c r="M44" s="17"/>
      <c r="N44" s="17"/>
      <c r="O44" s="17"/>
      <c r="P44" s="17"/>
      <c r="Q44" s="12"/>
      <c r="R44" s="12"/>
      <c r="S44" s="12"/>
      <c r="T44" s="12"/>
      <c r="U44" s="1"/>
      <c r="V44" s="10"/>
      <c r="W44" s="11"/>
    </row>
    <row r="45" spans="1:23" ht="12.75" customHeight="1" x14ac:dyDescent="0.2">
      <c r="A45" s="14"/>
      <c r="B45" s="18"/>
      <c r="C45" s="31"/>
      <c r="D45" s="30"/>
      <c r="E45" s="16"/>
      <c r="F45" s="10"/>
      <c r="G45" s="10"/>
      <c r="H45" s="1"/>
      <c r="I45" s="12"/>
      <c r="J45" s="1"/>
      <c r="K45" s="10"/>
      <c r="L45" s="17"/>
      <c r="M45" s="17"/>
      <c r="N45" s="17"/>
      <c r="O45" s="17"/>
      <c r="P45" s="17"/>
      <c r="Q45" s="12"/>
      <c r="R45" s="12"/>
      <c r="S45" s="12"/>
      <c r="T45" s="12"/>
      <c r="U45" s="1"/>
      <c r="V45" s="10"/>
      <c r="W45" s="11"/>
    </row>
    <row r="46" spans="1:23" ht="12.75" customHeight="1" x14ac:dyDescent="0.2">
      <c r="A46" s="14"/>
      <c r="B46" s="19"/>
      <c r="C46" s="31"/>
      <c r="D46" s="30"/>
      <c r="E46" s="16"/>
      <c r="F46" s="10"/>
      <c r="G46" s="10"/>
      <c r="H46" s="1"/>
      <c r="I46" s="12"/>
      <c r="J46" s="1"/>
      <c r="K46" s="10"/>
      <c r="L46" s="17"/>
      <c r="M46" s="17"/>
      <c r="N46" s="17"/>
      <c r="O46" s="17"/>
      <c r="P46" s="17"/>
      <c r="Q46" s="12"/>
      <c r="R46" s="12"/>
      <c r="S46" s="12"/>
      <c r="T46" s="12"/>
      <c r="U46" s="1"/>
      <c r="V46" s="10"/>
      <c r="W46" s="11"/>
    </row>
    <row r="47" spans="1:23" ht="12.75" customHeight="1" x14ac:dyDescent="0.2">
      <c r="A47" s="14"/>
      <c r="B47" s="19"/>
      <c r="C47" s="31"/>
      <c r="D47" s="30"/>
      <c r="E47" s="16"/>
      <c r="F47" s="10"/>
      <c r="G47" s="10"/>
      <c r="H47" s="1"/>
      <c r="I47" s="12"/>
      <c r="J47" s="1"/>
      <c r="K47" s="10"/>
      <c r="L47" s="17"/>
      <c r="M47" s="17"/>
      <c r="N47" s="17"/>
      <c r="O47" s="17"/>
      <c r="P47" s="17"/>
      <c r="Q47" s="12"/>
      <c r="R47" s="12"/>
      <c r="S47" s="12"/>
      <c r="T47" s="12"/>
      <c r="U47" s="1"/>
      <c r="V47" s="10"/>
      <c r="W47" s="11"/>
    </row>
    <row r="48" spans="1:23" ht="12.75" customHeight="1" x14ac:dyDescent="0.2">
      <c r="A48" s="14"/>
      <c r="B48" s="18"/>
      <c r="C48" s="31"/>
      <c r="D48" s="30"/>
      <c r="E48" s="16"/>
      <c r="F48" s="10"/>
      <c r="G48" s="10"/>
      <c r="H48" s="1"/>
      <c r="I48" s="12"/>
      <c r="J48" s="1"/>
      <c r="K48" s="10"/>
      <c r="L48" s="17"/>
      <c r="M48" s="17"/>
      <c r="N48" s="17"/>
      <c r="O48" s="17"/>
      <c r="P48" s="17"/>
      <c r="Q48" s="12"/>
      <c r="R48" s="12"/>
      <c r="S48" s="12"/>
      <c r="T48" s="12"/>
      <c r="U48" s="1"/>
      <c r="V48" s="10"/>
      <c r="W48" s="11"/>
    </row>
    <row r="49" spans="1:23" ht="12.75" customHeight="1" x14ac:dyDescent="0.2">
      <c r="A49" s="14"/>
      <c r="B49" s="18"/>
      <c r="C49" s="31"/>
      <c r="D49" s="30"/>
      <c r="E49" s="23"/>
      <c r="F49" s="10"/>
      <c r="G49" s="10"/>
      <c r="H49" s="1"/>
      <c r="I49" s="12"/>
      <c r="J49" s="1"/>
      <c r="K49" s="10"/>
      <c r="L49" s="17"/>
      <c r="M49" s="17"/>
      <c r="N49" s="17"/>
      <c r="O49" s="17"/>
      <c r="P49" s="17"/>
      <c r="Q49" s="12"/>
      <c r="R49" s="12"/>
      <c r="S49" s="12"/>
      <c r="T49" s="12"/>
      <c r="U49" s="1"/>
      <c r="V49" s="10"/>
      <c r="W49" s="11"/>
    </row>
    <row r="50" spans="1:23" ht="12.75" customHeight="1" x14ac:dyDescent="0.2">
      <c r="A50" s="14"/>
      <c r="B50" s="18"/>
      <c r="C50" s="31"/>
      <c r="D50" s="30"/>
      <c r="E50" s="16"/>
      <c r="F50" s="10"/>
      <c r="G50" s="10"/>
      <c r="H50" s="1"/>
      <c r="I50" s="12"/>
      <c r="J50" s="1"/>
      <c r="K50" s="10"/>
      <c r="L50" s="17"/>
      <c r="M50" s="17"/>
      <c r="N50" s="17"/>
      <c r="O50" s="17"/>
      <c r="P50" s="17"/>
      <c r="Q50" s="12"/>
      <c r="R50" s="12"/>
      <c r="S50" s="12"/>
      <c r="T50" s="12"/>
      <c r="U50" s="1"/>
      <c r="V50" s="10"/>
      <c r="W50" s="11"/>
    </row>
    <row r="51" spans="1:23" ht="12.75" customHeight="1" x14ac:dyDescent="0.2">
      <c r="A51" s="14"/>
      <c r="B51" s="18"/>
      <c r="C51" s="21"/>
      <c r="D51" s="22"/>
      <c r="E51" s="16"/>
      <c r="F51" s="10"/>
      <c r="G51" s="10"/>
      <c r="H51" s="1"/>
      <c r="I51" s="12"/>
      <c r="J51" s="1"/>
      <c r="K51" s="10"/>
      <c r="L51" s="17"/>
      <c r="M51" s="17"/>
      <c r="N51" s="17"/>
      <c r="O51" s="17"/>
      <c r="P51" s="17"/>
      <c r="Q51" s="12"/>
      <c r="R51" s="12"/>
      <c r="S51" s="12"/>
      <c r="T51" s="12"/>
      <c r="U51" s="1"/>
      <c r="V51" s="10"/>
      <c r="W51" s="11"/>
    </row>
    <row r="52" spans="1:23" ht="12.75" customHeight="1" x14ac:dyDescent="0.2">
      <c r="A52" s="14"/>
      <c r="B52" s="18"/>
      <c r="C52" s="21"/>
      <c r="D52" s="22"/>
      <c r="E52" s="16"/>
      <c r="F52" s="10"/>
      <c r="G52" s="10"/>
      <c r="H52" s="1"/>
      <c r="I52" s="12"/>
      <c r="J52" s="1"/>
      <c r="K52" s="10"/>
      <c r="L52" s="17"/>
      <c r="M52" s="17"/>
      <c r="N52" s="17"/>
      <c r="O52" s="17"/>
      <c r="P52" s="17"/>
      <c r="Q52" s="12"/>
      <c r="R52" s="12"/>
      <c r="S52" s="12"/>
      <c r="T52" s="12"/>
      <c r="U52" s="1"/>
      <c r="V52" s="10"/>
      <c r="W52" s="11"/>
    </row>
    <row r="53" spans="1:23" ht="12.75" customHeight="1" x14ac:dyDescent="0.2">
      <c r="A53" s="14"/>
      <c r="B53" s="19"/>
      <c r="C53" s="38"/>
      <c r="D53" s="39"/>
      <c r="E53" s="23"/>
      <c r="F53" s="10"/>
      <c r="G53" s="10"/>
      <c r="H53" s="1"/>
      <c r="I53" s="12"/>
      <c r="J53" s="1"/>
      <c r="K53" s="10"/>
      <c r="L53" s="17"/>
      <c r="M53" s="17"/>
      <c r="N53" s="17"/>
      <c r="O53" s="17"/>
      <c r="P53" s="17"/>
      <c r="Q53" s="12"/>
      <c r="R53" s="12"/>
      <c r="S53" s="12"/>
      <c r="T53" s="12"/>
      <c r="U53" s="1"/>
      <c r="V53" s="10"/>
      <c r="W53" s="11"/>
    </row>
    <row r="54" spans="1:23" ht="12.75" customHeight="1" x14ac:dyDescent="0.2">
      <c r="A54" s="14"/>
      <c r="B54" s="18"/>
      <c r="C54" s="21"/>
      <c r="D54" s="22"/>
      <c r="E54" s="29"/>
      <c r="F54" s="10"/>
      <c r="G54" s="10"/>
      <c r="H54" s="1"/>
      <c r="I54" s="12"/>
      <c r="J54" s="1"/>
      <c r="K54" s="10"/>
      <c r="L54" s="17"/>
      <c r="M54" s="17"/>
      <c r="N54" s="17"/>
      <c r="O54" s="17"/>
      <c r="P54" s="17"/>
      <c r="Q54" s="12"/>
      <c r="R54" s="12"/>
      <c r="S54" s="12"/>
      <c r="T54" s="12"/>
      <c r="U54" s="1"/>
      <c r="V54" s="10"/>
      <c r="W54" s="11"/>
    </row>
    <row r="55" spans="1:23" ht="12.75" customHeight="1" x14ac:dyDescent="0.2">
      <c r="A55" s="14"/>
      <c r="B55" s="18"/>
      <c r="C55" s="21"/>
      <c r="D55" s="22"/>
      <c r="E55" s="16"/>
      <c r="F55" s="10"/>
      <c r="G55" s="10"/>
      <c r="H55" s="1"/>
      <c r="I55" s="12"/>
      <c r="J55" s="1"/>
      <c r="K55" s="10"/>
      <c r="L55" s="17"/>
      <c r="M55" s="17"/>
      <c r="N55" s="17"/>
      <c r="O55" s="17"/>
      <c r="P55" s="17"/>
      <c r="Q55" s="12"/>
      <c r="R55" s="12"/>
      <c r="S55" s="12"/>
      <c r="T55" s="12"/>
      <c r="U55" s="1"/>
      <c r="V55" s="10"/>
      <c r="W55" s="11"/>
    </row>
    <row r="56" spans="1:23" ht="12.75" customHeight="1" x14ac:dyDescent="0.2">
      <c r="A56" s="14"/>
      <c r="B56" s="18"/>
      <c r="C56" s="21"/>
      <c r="D56" s="22"/>
      <c r="E56" s="16"/>
      <c r="F56" s="10"/>
      <c r="G56" s="10"/>
      <c r="H56" s="1"/>
      <c r="I56" s="12"/>
      <c r="J56" s="1"/>
      <c r="K56" s="10"/>
      <c r="L56" s="17"/>
      <c r="M56" s="17"/>
      <c r="N56" s="17"/>
      <c r="O56" s="17"/>
      <c r="P56" s="17"/>
      <c r="Q56" s="12"/>
      <c r="R56" s="12"/>
      <c r="S56" s="12"/>
      <c r="T56" s="12"/>
      <c r="U56" s="1"/>
      <c r="V56" s="10"/>
      <c r="W56" s="11"/>
    </row>
    <row r="57" spans="1:23" ht="12.75" customHeight="1" x14ac:dyDescent="0.2">
      <c r="A57" s="14"/>
      <c r="B57" s="18"/>
      <c r="C57" s="21"/>
      <c r="D57" s="22"/>
      <c r="E57" s="23"/>
      <c r="F57" s="10"/>
      <c r="G57" s="10"/>
      <c r="H57" s="1"/>
      <c r="I57" s="12"/>
      <c r="J57" s="1"/>
      <c r="K57" s="10"/>
      <c r="L57" s="17"/>
      <c r="M57" s="17"/>
      <c r="N57" s="17"/>
      <c r="O57" s="17"/>
      <c r="P57" s="17"/>
      <c r="Q57" s="12"/>
      <c r="R57" s="12"/>
      <c r="S57" s="12"/>
      <c r="T57" s="12"/>
      <c r="U57" s="1"/>
      <c r="V57" s="10"/>
      <c r="W57" s="11"/>
    </row>
    <row r="58" spans="1:23" ht="12.75" customHeight="1" x14ac:dyDescent="0.2">
      <c r="A58" s="14"/>
      <c r="B58" s="18"/>
      <c r="C58" s="21"/>
      <c r="D58" s="22"/>
      <c r="E58" s="23"/>
      <c r="F58" s="10"/>
      <c r="G58" s="10"/>
      <c r="H58" s="1"/>
      <c r="I58" s="12"/>
      <c r="J58" s="1"/>
      <c r="K58" s="10"/>
      <c r="L58" s="17"/>
      <c r="M58" s="17"/>
      <c r="N58" s="17"/>
      <c r="O58" s="17"/>
      <c r="P58" s="17"/>
      <c r="Q58" s="12"/>
      <c r="R58" s="12"/>
      <c r="S58" s="12"/>
      <c r="T58" s="12"/>
      <c r="U58" s="1"/>
      <c r="V58" s="10"/>
      <c r="W58" s="11"/>
    </row>
    <row r="59" spans="1:23" ht="12.75" customHeight="1" x14ac:dyDescent="0.2">
      <c r="A59" s="14"/>
      <c r="B59" s="18"/>
      <c r="C59" s="21"/>
      <c r="D59" s="22"/>
      <c r="E59" s="16"/>
      <c r="F59" s="10"/>
      <c r="G59" s="10"/>
      <c r="H59" s="1"/>
      <c r="I59" s="12"/>
      <c r="J59" s="1"/>
      <c r="K59" s="10"/>
      <c r="L59" s="17"/>
      <c r="M59" s="17"/>
      <c r="N59" s="17"/>
      <c r="O59" s="17"/>
      <c r="P59" s="17"/>
      <c r="Q59" s="12"/>
      <c r="R59" s="12"/>
      <c r="S59" s="12"/>
      <c r="T59" s="12"/>
      <c r="U59" s="1"/>
      <c r="V59" s="10"/>
      <c r="W59" s="11"/>
    </row>
    <row r="60" spans="1:23" ht="12.75" customHeight="1" x14ac:dyDescent="0.2">
      <c r="A60" s="14"/>
      <c r="B60" s="18"/>
      <c r="C60" s="21"/>
      <c r="D60" s="22"/>
      <c r="E60" s="16"/>
      <c r="F60" s="10"/>
      <c r="G60" s="10"/>
      <c r="H60" s="1"/>
      <c r="I60" s="12"/>
      <c r="J60" s="1"/>
      <c r="K60" s="10"/>
      <c r="L60" s="17"/>
      <c r="M60" s="17"/>
      <c r="N60" s="17"/>
      <c r="O60" s="17"/>
      <c r="P60" s="17"/>
      <c r="Q60" s="12"/>
      <c r="R60" s="12"/>
      <c r="S60" s="12"/>
      <c r="T60" s="12"/>
      <c r="U60" s="1"/>
      <c r="V60" s="10"/>
      <c r="W60" s="11"/>
    </row>
    <row r="61" spans="1:23" ht="12.75" customHeight="1" x14ac:dyDescent="0.2">
      <c r="A61" s="14"/>
      <c r="B61" s="18"/>
      <c r="C61" s="21"/>
      <c r="D61" s="22"/>
      <c r="E61" s="16"/>
      <c r="F61" s="10"/>
      <c r="G61" s="10"/>
      <c r="H61" s="1"/>
      <c r="I61" s="12"/>
      <c r="J61" s="1"/>
      <c r="K61" s="10"/>
      <c r="L61" s="17"/>
      <c r="M61" s="17"/>
      <c r="N61" s="17"/>
      <c r="O61" s="17"/>
      <c r="P61" s="17"/>
      <c r="Q61" s="12"/>
      <c r="R61" s="12"/>
      <c r="S61" s="12"/>
      <c r="T61" s="12"/>
      <c r="U61" s="1"/>
      <c r="V61" s="10"/>
      <c r="W61" s="11"/>
    </row>
    <row r="62" spans="1:23" ht="12.75" customHeight="1" x14ac:dyDescent="0.2">
      <c r="A62" s="14"/>
      <c r="B62" s="18"/>
      <c r="C62" s="21"/>
      <c r="D62" s="22"/>
      <c r="E62" s="16"/>
      <c r="F62" s="10"/>
      <c r="G62" s="10"/>
      <c r="H62" s="1"/>
      <c r="I62" s="12"/>
      <c r="J62" s="1"/>
      <c r="K62" s="10"/>
      <c r="L62" s="17"/>
      <c r="M62" s="17"/>
      <c r="N62" s="17"/>
      <c r="O62" s="17"/>
      <c r="P62" s="17"/>
      <c r="Q62" s="12"/>
      <c r="R62" s="12"/>
      <c r="S62" s="12"/>
      <c r="T62" s="12"/>
      <c r="U62" s="1"/>
      <c r="V62" s="10"/>
      <c r="W62" s="11"/>
    </row>
    <row r="63" spans="1:23" ht="12.75" customHeight="1" x14ac:dyDescent="0.2">
      <c r="A63" s="14"/>
      <c r="B63" s="18"/>
      <c r="C63" s="21"/>
      <c r="D63" s="22"/>
      <c r="E63" s="16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1"/>
    </row>
    <row r="64" spans="1:23" ht="12.75" customHeight="1" thickBot="1" x14ac:dyDescent="0.25">
      <c r="A64" s="14"/>
      <c r="B64" s="19" t="str">
        <f t="shared" ref="B64" si="1">IF(OR(A64="",C64="NOT USED"),"",$B$12)</f>
        <v/>
      </c>
      <c r="C64" s="21"/>
      <c r="D64" s="22"/>
      <c r="E64" s="16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1"/>
    </row>
    <row r="65" spans="1:23" ht="12.75" customHeight="1" x14ac:dyDescent="0.2">
      <c r="A65" s="40" t="s">
        <v>41</v>
      </c>
      <c r="B65" s="41"/>
      <c r="C65" s="41"/>
      <c r="D65" s="41"/>
      <c r="E65" s="42"/>
      <c r="F65" s="34" t="str">
        <f>IF(SUM(F7:F64)=0,"",ROUNDUP(SUM(F7:F64),0))</f>
        <v/>
      </c>
      <c r="G65" s="34" t="str">
        <f>IF(SUM(G7:G64)=0,"",ROUNDUP(SUM(G7:G64),0))</f>
        <v/>
      </c>
      <c r="H65" s="34">
        <f>IF(SUM(H7:H64)=0,"",ROUNDUP(SUM(H7:H64),0))</f>
        <v>73</v>
      </c>
      <c r="I65" s="34">
        <f>IF(SUM(I7:I64)=0,"",ROUNDUP(SUM(I7:I64),0))</f>
        <v>371</v>
      </c>
      <c r="J65" s="34">
        <f>IF(SUM(J8:J64)=0,"",ROUNDUP(SUM(J8:J64),0))</f>
        <v>583</v>
      </c>
      <c r="K65" s="34">
        <f t="shared" ref="K65:R65" si="2">IF(SUM(K7:K64)=0,"",ROUNDUP(SUM(K7:K64),0))</f>
        <v>2538</v>
      </c>
      <c r="L65" s="34">
        <f t="shared" si="2"/>
        <v>5</v>
      </c>
      <c r="M65" s="34">
        <f t="shared" si="2"/>
        <v>2</v>
      </c>
      <c r="N65" s="34">
        <f t="shared" si="2"/>
        <v>1</v>
      </c>
      <c r="O65" s="34">
        <f t="shared" si="2"/>
        <v>8</v>
      </c>
      <c r="P65" s="34" t="str">
        <f t="shared" si="2"/>
        <v/>
      </c>
      <c r="Q65" s="34">
        <f t="shared" si="2"/>
        <v>5</v>
      </c>
      <c r="R65" s="34" t="str">
        <f t="shared" si="2"/>
        <v/>
      </c>
      <c r="S65" s="34">
        <f>IF(SUM(S8:S64)=0,"",ROUNDUP(SUM(S8:S64),0))</f>
        <v>540</v>
      </c>
      <c r="T65" s="34"/>
      <c r="U65" s="34">
        <f>IF(SUM(U8:U64)=0,"",ROUNDUP(SUM(U8:U64),0))</f>
        <v>160</v>
      </c>
      <c r="V65" s="34" t="str">
        <f>IF(SUM(V8:V64)=0,"",ROUNDUP(SUM(V8:V64),0))</f>
        <v/>
      </c>
      <c r="W65" s="36" t="str">
        <f>IF(SUM(W8:W64)=0,"",ROUNDUP(SUM(W8:W64),0))</f>
        <v/>
      </c>
    </row>
    <row r="66" spans="1:23" ht="12.75" customHeight="1" x14ac:dyDescent="0.2">
      <c r="A66" s="43"/>
      <c r="B66" s="44"/>
      <c r="C66" s="44"/>
      <c r="D66" s="44"/>
      <c r="E66" s="4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7"/>
    </row>
  </sheetData>
  <mergeCells count="32">
    <mergeCell ref="A2:A4"/>
    <mergeCell ref="B2:B4"/>
    <mergeCell ref="C6:D6"/>
    <mergeCell ref="C2:D4"/>
    <mergeCell ref="F2:T2"/>
    <mergeCell ref="C5:D5"/>
    <mergeCell ref="E2:E4"/>
    <mergeCell ref="M65:M66"/>
    <mergeCell ref="K65:K66"/>
    <mergeCell ref="I65:I66"/>
    <mergeCell ref="G65:G66"/>
    <mergeCell ref="F65:F66"/>
    <mergeCell ref="L65:L66"/>
    <mergeCell ref="C9:D9"/>
    <mergeCell ref="C36:D36"/>
    <mergeCell ref="C33:D33"/>
    <mergeCell ref="C39:D39"/>
    <mergeCell ref="J65:J66"/>
    <mergeCell ref="H65:H66"/>
    <mergeCell ref="C42:D42"/>
    <mergeCell ref="A65:E66"/>
    <mergeCell ref="C53:D53"/>
    <mergeCell ref="O65:O66"/>
    <mergeCell ref="T65:T66"/>
    <mergeCell ref="S65:S66"/>
    <mergeCell ref="N65:N66"/>
    <mergeCell ref="W65:W66"/>
    <mergeCell ref="U65:U66"/>
    <mergeCell ref="V65:V66"/>
    <mergeCell ref="Q65:Q66"/>
    <mergeCell ref="P65:P66"/>
    <mergeCell ref="R65:R66"/>
  </mergeCells>
  <phoneticPr fontId="0" type="noConversion"/>
  <conditionalFormatting sqref="A3:B4 A2:C2 A63:B64 A65:E1048576 A15:B15 E55:E64 C55:C64 A55:B58 A1:H1 F67:I1048576 L65:L66 P65:P66 L67:N1048576 Q3:T4 P67:T1048576 P1:T1 J1:N1 E2:F4 H3:J4 H7:J7 F7:F9 S63:T64 R63:R66 P63:Q64 L63:N64 J63:K1048576 I63:I64 H63:H66 F63:G64 O63:O1048576 E8:E9 A53:B53 F14:F15 A14 F54:F62 B19 B16 E17:U18 E19:K22 Q19:U22 E14:E16 A24:C27 A16:A23 A24:B28 C17:C32 A29:A36 E23:O27 U1:XFD4 Q5:XFD7 U63:XFD1048576 V8:XFD15 E22:XFD22 V19:XFD21 E28:H35 J28:O29 G36:H37 J30:K37 A37:B38 E35:K35 A35:C35 E36:F38 G38:K38 E32:K33 A40:C41 A32:C32 Q23:XFD38 B34:C36 A33:B33 Q40:XFD41 E40:K41 E44:F53 G44:K62 Q44:XFD62 A44:C52 T65:T66">
    <cfRule type="cellIs" dxfId="42" priority="84" operator="equal">
      <formula>"X"</formula>
    </cfRule>
  </conditionalFormatting>
  <conditionalFormatting sqref="I1">
    <cfRule type="cellIs" dxfId="41" priority="81" operator="equal">
      <formula>"X"</formula>
    </cfRule>
  </conditionalFormatting>
  <conditionalFormatting sqref="A59:B60">
    <cfRule type="cellIs" dxfId="40" priority="70" operator="equal">
      <formula>"X"</formula>
    </cfRule>
  </conditionalFormatting>
  <conditionalFormatting sqref="B20:B22">
    <cfRule type="cellIs" dxfId="39" priority="68" operator="equal">
      <formula>"X"</formula>
    </cfRule>
  </conditionalFormatting>
  <conditionalFormatting sqref="A62:B62">
    <cfRule type="cellIs" dxfId="38" priority="66" operator="equal">
      <formula>"X"</formula>
    </cfRule>
  </conditionalFormatting>
  <conditionalFormatting sqref="A61:B61">
    <cfRule type="cellIs" dxfId="37" priority="65" operator="equal">
      <formula>"X"</formula>
    </cfRule>
  </conditionalFormatting>
  <conditionalFormatting sqref="A7:C7 E7 K7 A8:B9">
    <cfRule type="cellIs" dxfId="36" priority="64" operator="equal">
      <formula>"X"</formula>
    </cfRule>
  </conditionalFormatting>
  <conditionalFormatting sqref="I65:I66">
    <cfRule type="cellIs" dxfId="35" priority="55" operator="equal">
      <formula>"X"</formula>
    </cfRule>
  </conditionalFormatting>
  <conditionalFormatting sqref="Q65:Q66">
    <cfRule type="cellIs" dxfId="34" priority="54" operator="equal">
      <formula>"X"</formula>
    </cfRule>
  </conditionalFormatting>
  <conditionalFormatting sqref="F65:F66">
    <cfRule type="cellIs" dxfId="33" priority="52" operator="equal">
      <formula>"X"</formula>
    </cfRule>
  </conditionalFormatting>
  <conditionalFormatting sqref="M65:N66">
    <cfRule type="cellIs" dxfId="32" priority="57" operator="equal">
      <formula>"X"</formula>
    </cfRule>
  </conditionalFormatting>
  <conditionalFormatting sqref="G65:G66">
    <cfRule type="cellIs" dxfId="31" priority="56" operator="equal">
      <formula>"X"</formula>
    </cfRule>
  </conditionalFormatting>
  <conditionalFormatting sqref="B21 B30:B33">
    <cfRule type="cellIs" dxfId="30" priority="51" operator="equal">
      <formula>"X"</formula>
    </cfRule>
  </conditionalFormatting>
  <conditionalFormatting sqref="E54 A54:C54">
    <cfRule type="cellIs" dxfId="29" priority="49" operator="equal">
      <formula>"X"</formula>
    </cfRule>
  </conditionalFormatting>
  <conditionalFormatting sqref="O1">
    <cfRule type="cellIs" dxfId="28" priority="48" operator="equal">
      <formula>"X"</formula>
    </cfRule>
  </conditionalFormatting>
  <conditionalFormatting sqref="C8">
    <cfRule type="cellIs" dxfId="27" priority="46" operator="equal">
      <formula>"X"</formula>
    </cfRule>
  </conditionalFormatting>
  <conditionalFormatting sqref="H8:J16 Q8:U16">
    <cfRule type="cellIs" dxfId="26" priority="25" operator="equal">
      <formula>"X"</formula>
    </cfRule>
  </conditionalFormatting>
  <conditionalFormatting sqref="C9 C14:C16">
    <cfRule type="cellIs" dxfId="25" priority="29" operator="equal">
      <formula>"X"</formula>
    </cfRule>
  </conditionalFormatting>
  <conditionalFormatting sqref="C53">
    <cfRule type="cellIs" dxfId="24" priority="37" operator="equal">
      <formula>"X"</formula>
    </cfRule>
  </conditionalFormatting>
  <conditionalFormatting sqref="C10:C13">
    <cfRule type="cellIs" dxfId="23" priority="26" operator="equal">
      <formula>"X"</formula>
    </cfRule>
  </conditionalFormatting>
  <conditionalFormatting sqref="K8:K16">
    <cfRule type="cellIs" dxfId="22" priority="24" operator="equal">
      <formula>"X"</formula>
    </cfRule>
  </conditionalFormatting>
  <conditionalFormatting sqref="G7:G9 G14:G15">
    <cfRule type="cellIs" dxfId="21" priority="23" operator="equal">
      <formula>"X"</formula>
    </cfRule>
  </conditionalFormatting>
  <conditionalFormatting sqref="H6:J6 F6">
    <cfRule type="cellIs" dxfId="20" priority="35" operator="equal">
      <formula>"X"</formula>
    </cfRule>
  </conditionalFormatting>
  <conditionalFormatting sqref="A6:B6 E6">
    <cfRule type="cellIs" dxfId="19" priority="34" operator="equal">
      <formula>"X"</formula>
    </cfRule>
  </conditionalFormatting>
  <conditionalFormatting sqref="H5:J5 F5">
    <cfRule type="cellIs" dxfId="18" priority="32" operator="equal">
      <formula>"X"</formula>
    </cfRule>
  </conditionalFormatting>
  <conditionalFormatting sqref="B22">
    <cfRule type="cellIs" dxfId="17" priority="18" operator="equal">
      <formula>"X"</formula>
    </cfRule>
  </conditionalFormatting>
  <conditionalFormatting sqref="A5:B5 E5 G5">
    <cfRule type="cellIs" dxfId="16" priority="31" operator="equal">
      <formula>"X"</formula>
    </cfRule>
  </conditionalFormatting>
  <conditionalFormatting sqref="F10:F12 E10:E13 A10:B13 B14">
    <cfRule type="cellIs" dxfId="15" priority="28" operator="equal">
      <formula>"X"</formula>
    </cfRule>
  </conditionalFormatting>
  <conditionalFormatting sqref="G6">
    <cfRule type="cellIs" dxfId="14" priority="22" operator="equal">
      <formula>"X"</formula>
    </cfRule>
  </conditionalFormatting>
  <conditionalFormatting sqref="G10:G12">
    <cfRule type="cellIs" dxfId="13" priority="21" operator="equal">
      <formula>"X"</formula>
    </cfRule>
  </conditionalFormatting>
  <conditionalFormatting sqref="B17">
    <cfRule type="cellIs" dxfId="12" priority="20" operator="equal">
      <formula>"X"</formula>
    </cfRule>
  </conditionalFormatting>
  <conditionalFormatting sqref="B18">
    <cfRule type="cellIs" dxfId="11" priority="19" operator="equal">
      <formula>"X"</formula>
    </cfRule>
  </conditionalFormatting>
  <conditionalFormatting sqref="B23:B27">
    <cfRule type="cellIs" dxfId="10" priority="14" operator="equal">
      <formula>"X"</formula>
    </cfRule>
  </conditionalFormatting>
  <conditionalFormatting sqref="B29">
    <cfRule type="cellIs" dxfId="9" priority="10" operator="equal">
      <formula>"X"</formula>
    </cfRule>
  </conditionalFormatting>
  <conditionalFormatting sqref="I28:I37">
    <cfRule type="cellIs" dxfId="8" priority="9" operator="equal">
      <formula>"X"</formula>
    </cfRule>
  </conditionalFormatting>
  <conditionalFormatting sqref="C37:C38">
    <cfRule type="cellIs" dxfId="7" priority="8" operator="equal">
      <formula>"X"</formula>
    </cfRule>
  </conditionalFormatting>
  <conditionalFormatting sqref="C33">
    <cfRule type="cellIs" dxfId="6" priority="7" operator="equal">
      <formula>"X"</formula>
    </cfRule>
  </conditionalFormatting>
  <conditionalFormatting sqref="J39:K39 E39:H39 Q39:XFD39 A39:C39">
    <cfRule type="cellIs" dxfId="5" priority="6" operator="equal">
      <formula>"X"</formula>
    </cfRule>
  </conditionalFormatting>
  <conditionalFormatting sqref="I39">
    <cfRule type="cellIs" dxfId="4" priority="5" operator="equal">
      <formula>"X"</formula>
    </cfRule>
  </conditionalFormatting>
  <conditionalFormatting sqref="A43:C43 Q43:XFD43 E43:K43">
    <cfRule type="cellIs" dxfId="3" priority="4" operator="equal">
      <formula>"X"</formula>
    </cfRule>
  </conditionalFormatting>
  <conditionalFormatting sqref="J42:K42 E42:H42 Q42:XFD42 A42:C42">
    <cfRule type="cellIs" dxfId="2" priority="3" operator="equal">
      <formula>"X"</formula>
    </cfRule>
  </conditionalFormatting>
  <conditionalFormatting sqref="I42">
    <cfRule type="cellIs" dxfId="1" priority="2" operator="equal">
      <formula>"X"</formula>
    </cfRule>
  </conditionalFormatting>
  <conditionalFormatting sqref="S65:S66">
    <cfRule type="cellIs" dxfId="0" priority="1" operator="equal">
      <formula>"X"</formula>
    </cfRule>
  </conditionalFormatting>
  <printOptions verticalCentered="1"/>
  <pageMargins left="0.75" right="0.75" top="1" bottom="1" header="0.5" footer="0.5"/>
  <pageSetup paperSize="17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Zach Pryfogle</cp:lastModifiedBy>
  <cp:lastPrinted>2014-08-20T13:08:34Z</cp:lastPrinted>
  <dcterms:created xsi:type="dcterms:W3CDTF">2007-01-18T14:43:23Z</dcterms:created>
  <dcterms:modified xsi:type="dcterms:W3CDTF">2022-05-10T19:56:05Z</dcterms:modified>
</cp:coreProperties>
</file>